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<sst xmlns="http://schemas.openxmlformats.org/spreadsheetml/2006/main" count="67">
  <si>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</si>
  <si>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</si>
  <si>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</si>
  <si>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</si>
  <si>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11010522T000000418095-</t>
    </r>
    <r>
      <rPr>
        <sz val="9"/>
        <color theme="1"/>
        <rFont val="宋体"/>
        <charset val="134"/>
      </rPr>
      <t>民生家园建设资金</t>
    </r>
  </si>
  <si>
    <t>主管部门</t>
  </si>
  <si>
    <t>实施单位</t>
  </si>
  <si>
    <t>北京市朝阳区将台乡人民政府</t>
  </si>
  <si>
    <t>项目负责人</t>
  </si>
  <si>
    <t>闫丹丹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</si>
  <si>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</si>
  <si>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</si>
  <si>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</si>
  <si>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</si>
  <si>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</si>
  <si>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</si>
  <si>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</si>
  <si>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</si>
  <si>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</si>
  <si>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</si>
  <si>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</si>
  <si>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</si>
  <si>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</si>
  <si>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</si>
  <si>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</si>
  <si>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</si>
  <si>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促进地区社会建设、民生服务保障和应急管理等各项事业的发展；增强地区预防和应对处置突发事件的能力；保障地区经济社会持续健康稳定发展。</t>
  </si>
  <si>
    <t>促进了地区社会建设、民生服务保障和应急管理等各项事业的发展；增强地区预防和应对处置突发事件的能力；保障地区经济社会持续健康稳定发展。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</si>
  <si>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</si>
  <si>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</si>
  <si>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</si>
  <si>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</si>
  <si>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</si>
  <si>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</si>
  <si>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</si>
  <si>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</si>
  <si>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</si>
  <si>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</si>
  <si>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</si>
  <si>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：保障地区各项事业的发展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</si>
  <si>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</si>
  <si>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</si>
  <si>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</si>
  <si>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</si>
  <si>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：保障本年度环境整治、信访维稳、综合治理、重大活动服务保障、消防安全、防汛、重大舆情处置等相关事项，保障本年度文化、体育、教育、卫生、精神文明等民生保障和公共服务所需资金。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</si>
  <si>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</si>
  <si>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</si>
  <si>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</si>
  <si>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：年度内保障民生项目，争取按季度完成各个项目的实施。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</si>
  <si>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</si>
  <si>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：每年度1000万元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</si>
  <si>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</si>
  <si>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</si>
  <si>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</si>
  <si>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</si>
  <si>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</si>
  <si>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：促进地区社会建设、民生服务保障和应急管理等各项事业的发展；增强地区预防和应对处置突发事件的能力；保障地区经济社会持续健康稳定发展。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</si>
  <si>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</si>
  <si>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</si>
  <si>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</si>
  <si>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</si>
  <si>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</si>
  <si>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</si>
  <si>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</si>
  <si>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</si>
  <si>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填表人：闫丹丹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联系电话：64375660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</si>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</sst>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A1" sqref="A1:N55"/>
    </sheetView>
  </sheetViews>
  <sheetFormatPr defaultColWidth="9" defaultRowHeight="13.5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64375660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1000</v>
      </c>
      <c r="F8" s="5">
        <f>E8</f>
        <v>1000</v>
      </c>
      <c r="G8" s="5"/>
      <c r="H8" s="5">
        <f>F8*L8</f>
        <v>1000</v>
      </c>
      <c r="I8" s="5"/>
      <c r="J8" s="4">
        <v>10</v>
      </c>
      <c r="K8" s="4"/>
      <c r="L8" s="21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1000</v>
      </c>
      <c r="F9" s="5">
        <f>E9</f>
        <v>1000</v>
      </c>
      <c r="G9" s="5"/>
      <c r="H9" s="5">
        <f>F9*L8</f>
        <v>1000</v>
      </c>
      <c r="I9" s="5"/>
      <c r="J9" s="5" t="s">
        <v>20</v>
      </c>
      <c r="K9" s="5"/>
      <c r="L9" s="22">
        <f>L8</f>
        <v>1</v>
      </c>
      <c r="M9" s="22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spans="1:14">
      <c r="A22" s="8"/>
      <c r="B22" s="4"/>
      <c r="C22" s="4" t="s">
        <v>47</v>
      </c>
      <c r="D22" s="12" t="s">
        <v>48</v>
      </c>
      <c r="E22" s="13"/>
      <c r="F22" s="13"/>
      <c r="G22" s="5">
        <v>1</v>
      </c>
      <c r="H22" s="6">
        <v>1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spans="1:14">
      <c r="A25" s="8"/>
      <c r="B25" s="4"/>
      <c r="C25" s="4" t="s">
        <v>49</v>
      </c>
      <c r="D25" s="12" t="s">
        <v>50</v>
      </c>
      <c r="E25" s="13"/>
      <c r="F25" s="13"/>
      <c r="G25" s="5">
        <v>1000</v>
      </c>
      <c r="H25" s="5">
        <v>1000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spans="1:14">
      <c r="A28" s="8"/>
      <c r="B28" s="4" t="s">
        <v>51</v>
      </c>
      <c r="C28" s="4" t="s">
        <v>52</v>
      </c>
      <c r="D28" s="12" t="s">
        <v>53</v>
      </c>
      <c r="E28" s="13"/>
      <c r="F28" s="13"/>
      <c r="G28" s="5"/>
      <c r="H28" s="6"/>
      <c r="I28" s="5"/>
      <c r="J28" s="5"/>
      <c r="K28" s="5"/>
      <c r="L28" s="5"/>
      <c r="M28" s="5"/>
      <c r="N28" s="5"/>
    </row>
    <row r="29" spans="1:14">
      <c r="A29" s="8"/>
      <c r="B29" s="4"/>
      <c r="C29" s="4" t="s">
        <v>54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spans="1:14">
      <c r="A30" s="8"/>
      <c r="B30" s="4"/>
      <c r="C30" s="15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spans="1:14">
      <c r="A32" s="8"/>
      <c r="B32" s="4"/>
      <c r="C32" s="4" t="s">
        <v>54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spans="1:14">
      <c r="A33" s="8"/>
      <c r="B33" s="4"/>
      <c r="C33" s="15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spans="1:14">
      <c r="A34" s="8"/>
      <c r="B34" s="4"/>
      <c r="C34" s="4" t="s">
        <v>57</v>
      </c>
      <c r="D34" s="13" t="s">
        <v>58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spans="1:14">
      <c r="A35" s="8"/>
      <c r="B35" s="4"/>
      <c r="C35" s="4" t="s">
        <v>54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spans="1:14">
      <c r="A36" s="8"/>
      <c r="B36" s="4"/>
      <c r="C36" s="15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spans="1:14">
      <c r="A37" s="8"/>
      <c r="B37" s="4"/>
      <c r="C37" s="4" t="s">
        <v>59</v>
      </c>
      <c r="D37" s="13" t="s">
        <v>58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spans="1:14">
      <c r="A41" s="8"/>
      <c r="B41" s="4" t="s">
        <v>54</v>
      </c>
      <c r="C41" s="4"/>
      <c r="D41" s="16" t="s">
        <v>63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spans="1:14">
      <c r="A42" s="8"/>
      <c r="B42" s="15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f>SUM(I16:J42)+J8</f>
        <v>100</v>
      </c>
      <c r="J43" s="17"/>
      <c r="K43" s="17">
        <f>SUM(K16:L42)+N8</f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2023-02-07T06:31:25Z</dcterms:created>
  <dcterms:modified xsi:type="dcterms:W3CDTF">2023-02-07T06:31:50Z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